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4" sheetId="4" r:id="rId1"/>
  </sheets>
  <calcPr calcId="145621"/>
</workbook>
</file>

<file path=xl/calcChain.xml><?xml version="1.0" encoding="utf-8"?>
<calcChain xmlns="http://schemas.openxmlformats.org/spreadsheetml/2006/main">
  <c r="F66" i="4" l="1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65" i="4"/>
  <c r="F52" i="4"/>
  <c r="F53" i="4"/>
  <c r="F54" i="4"/>
  <c r="F55" i="4"/>
  <c r="F56" i="4"/>
  <c r="F57" i="4"/>
  <c r="F58" i="4"/>
  <c r="F59" i="4"/>
  <c r="F60" i="4"/>
  <c r="F51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23" i="4"/>
  <c r="F16" i="4"/>
  <c r="F17" i="4"/>
  <c r="F18" i="4"/>
  <c r="F15" i="4"/>
  <c r="F8" i="4"/>
  <c r="F9" i="4"/>
  <c r="F10" i="4"/>
  <c r="F7" i="4"/>
  <c r="F87" i="4" l="1"/>
  <c r="F88" i="4" s="1"/>
  <c r="F61" i="4"/>
  <c r="F47" i="4"/>
  <c r="F19" i="4"/>
  <c r="F11" i="4"/>
  <c r="F89" i="4" l="1"/>
  <c r="F63" i="4"/>
  <c r="F62" i="4"/>
  <c r="F21" i="4"/>
  <c r="F20" i="4"/>
  <c r="F90" i="4"/>
  <c r="F91" i="4" s="1"/>
  <c r="F12" i="4"/>
  <c r="F13" i="4" s="1"/>
  <c r="F92" i="4"/>
  <c r="F48" i="4"/>
  <c r="F49" i="4" s="1"/>
</calcChain>
</file>

<file path=xl/sharedStrings.xml><?xml version="1.0" encoding="utf-8"?>
<sst xmlns="http://schemas.openxmlformats.org/spreadsheetml/2006/main" count="157" uniqueCount="84">
  <si>
    <t>№ по ред</t>
  </si>
  <si>
    <t>Наименование на видовете СМР</t>
  </si>
  <si>
    <t>единична цена, лв.</t>
  </si>
  <si>
    <t>стойност, лв.</t>
  </si>
  <si>
    <t>бр</t>
  </si>
  <si>
    <t>Общо:</t>
  </si>
  <si>
    <t>20%ДДС</t>
  </si>
  <si>
    <t>Демонтаж врата</t>
  </si>
  <si>
    <r>
      <t>м</t>
    </r>
    <r>
      <rPr>
        <vertAlign val="superscript"/>
        <sz val="10"/>
        <color indexed="8"/>
        <rFont val="Arial"/>
        <family val="2"/>
        <charset val="204"/>
      </rPr>
      <t>2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</si>
  <si>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</si>
  <si>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 xml:space="preserve">Доставка и монтаж влагоустойчив OSB с деб.18мм </t>
  </si>
  <si>
    <t>Фасадно скеле</t>
  </si>
  <si>
    <t>Доставка и монтаж окачен таван тип "Армстронг" от минераловатни пана с размери 60/60см. - противовлажен</t>
  </si>
  <si>
    <t>кг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</si>
  <si>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</si>
  <si>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t>общо за I+II+III+IV+V</t>
  </si>
  <si>
    <t>Кофраж и декофраж</t>
  </si>
  <si>
    <t>Циментова замазка</t>
  </si>
  <si>
    <t>Натоварване и извозване стр.отпадъци</t>
  </si>
  <si>
    <t>всичко за обект I до: 20 000 лв.</t>
  </si>
  <si>
    <t>всичко за обект II до 13 200 лв.</t>
  </si>
  <si>
    <t>всичко за обект III до 4 160 лв.</t>
  </si>
  <si>
    <t>всичко за обект IV до 3 000  лв.</t>
  </si>
  <si>
    <t>всичко за обект V до 20 000 лв.</t>
  </si>
  <si>
    <r>
      <t>о</t>
    </r>
    <r>
      <rPr>
        <b/>
        <i/>
        <sz val="10"/>
        <color theme="1"/>
        <rFont val="Arial"/>
        <family val="2"/>
        <charset val="204"/>
      </rPr>
      <t>бект II Изграждане на предпазни огради и съоръжения по ул. 1-ва, с.Черна</t>
    </r>
  </si>
  <si>
    <t>обект I Алея за пешеходна връзка, с.Черна</t>
  </si>
  <si>
    <t xml:space="preserve">Кофраж и декофраж </t>
  </si>
  <si>
    <t>Кофраж и декофраж борд на водосток</t>
  </si>
  <si>
    <t>Заготовка, доставка и монтаж арматура АIII за борд на водосток</t>
  </si>
  <si>
    <r>
      <t>о</t>
    </r>
    <r>
      <rPr>
        <b/>
        <i/>
        <sz val="10"/>
        <color theme="1"/>
        <rFont val="Arial"/>
        <family val="2"/>
        <charset val="204"/>
      </rPr>
      <t>бект III Сграда читалище, с.Черна</t>
    </r>
  </si>
  <si>
    <r>
      <t>о</t>
    </r>
    <r>
      <rPr>
        <b/>
        <i/>
        <sz val="10"/>
        <color theme="1"/>
        <rFont val="Arial"/>
        <family val="2"/>
        <charset val="204"/>
      </rPr>
      <t>бект IV Преместване и монтиране на спортни съоръжения и уреди, с.Черна</t>
    </r>
  </si>
  <si>
    <r>
      <t>о</t>
    </r>
    <r>
      <rPr>
        <b/>
        <i/>
        <sz val="10"/>
        <color theme="1"/>
        <rFont val="Arial"/>
        <family val="2"/>
        <charset val="204"/>
      </rPr>
      <t>бект V Сграда физкултурен салон в училищен двор, с.Черна</t>
    </r>
  </si>
  <si>
    <t>Демонтаж стара подова настилка (дюшеме)</t>
  </si>
  <si>
    <t>WC</t>
  </si>
  <si>
    <t>Демонтаж фаянс</t>
  </si>
  <si>
    <t>Демонтаж тоалетно седало</t>
  </si>
  <si>
    <t>Доставка и монтаж PVC тръба ф 160, вкл.фитинги до шахта</t>
  </si>
  <si>
    <t xml:space="preserve">Доставка и монтаж PVC тръба ф 110, вкл.фитинги </t>
  </si>
  <si>
    <t xml:space="preserve">Доставка и монтаж PVC тръба ф 50, вкл.фитинги </t>
  </si>
  <si>
    <t>Доставка и монтаж ППР тръба ф 20, PN 16, вкл.фитинги, изолация и укрепване</t>
  </si>
  <si>
    <t xml:space="preserve">Доставка и полагане фаянс по стени </t>
  </si>
  <si>
    <t xml:space="preserve">Доставка и полагане теракот </t>
  </si>
  <si>
    <t>Доставка и монтаж моноблок , вкл.отводняване и капак</t>
  </si>
  <si>
    <t>Доставка и монтаж ТМ, вкл.конзола и отводняване</t>
  </si>
  <si>
    <t>Доставка и монтаж проточен бойлер с батерия</t>
  </si>
  <si>
    <t>Държач за тоал.хартия</t>
  </si>
  <si>
    <t>Доставка и монтаж  PVC врата 2,00/0,70м., вкл.подмазване</t>
  </si>
  <si>
    <t>Доставка и полагане арм.бет.настилка 10см.</t>
  </si>
  <si>
    <t>Демонтаж беседка</t>
  </si>
  <si>
    <t>Демонтаж пейки</t>
  </si>
  <si>
    <t>Демонтаж спортен уред</t>
  </si>
  <si>
    <t>Монтаж на беседка</t>
  </si>
  <si>
    <t>Монтаж на пейки</t>
  </si>
  <si>
    <t>Монтаж на спортен уред</t>
  </si>
  <si>
    <t>Транспорт за преместването - 1км.</t>
  </si>
  <si>
    <t>Доставка и полагане арм.бетонова настилка за беседка, пейки и спортен уред</t>
  </si>
  <si>
    <t>Демонтаж, доставка и монтаж на покривно покритие (петоъгълник) битумни керемиди за беседка</t>
  </si>
  <si>
    <t>Доставка и монтаж на предпазни огради от метални профили с H=0,90м. и ръкохватка, вкл.грундиране и боядисване</t>
  </si>
  <si>
    <t>Доставка и полагане чакъл за подложка 15см.</t>
  </si>
  <si>
    <t>Доставка и монтаж ел.контакт</t>
  </si>
  <si>
    <t>Доставка и монтаж ел.ключ</t>
  </si>
  <si>
    <t>Доставка и монтаж противовлажно осветително тяло</t>
  </si>
  <si>
    <t xml:space="preserve">Частично пренареждане с нови керемиди </t>
  </si>
  <si>
    <t>Демонтаж фазерни плоскости</t>
  </si>
  <si>
    <t>Доставка и монтаж обшивка (лента) от пластмаса с алуминиеви решетъчни гънки с ширина мин.28мм., вкл.лайсна и уплътняващо вещество</t>
  </si>
  <si>
    <t>Доставка и монтаж ЛОТ 4х18</t>
  </si>
  <si>
    <t>Доставка и монтаж греди 8/10см. - 4м. - нови</t>
  </si>
  <si>
    <t>Доставка и полагане фаянс по стени, вкл.фугиране</t>
  </si>
  <si>
    <t>Демонтаж тръби</t>
  </si>
  <si>
    <t>Доставка и полагане теракот, вкл.фугиране</t>
  </si>
  <si>
    <t>Доставка и монтаж ъглови лайсни за теракот</t>
  </si>
  <si>
    <t>Доставка и монтаж кухненски шкаф с мивка, вкл.присъединяване с канализация</t>
  </si>
  <si>
    <t>Доставка и монтаж проточен бойлер 5л. с батерия, вкл.ел.захранване</t>
  </si>
  <si>
    <t>ОП 14:КОЛИЧЕСТВЕНО СТОЙНОСТНА СМЕТКА 
ЗА ОБЕКТ: "Алея за пешеходна връзка, с.Черна"; "Изграждане на предпазни огради и съоръжения по ул. 1-ва, с.Черна"; "Сграда читалище, с.Черна"; "Преместване и монтиране на спортни съоръжения и уреди, с.Черна"; "Сграда физкултурен салон в училищен двор, с.Черна", община Добричка</t>
  </si>
  <si>
    <t>Доставка и полагане бетон B20 (C16/20) за борд на водосток</t>
  </si>
  <si>
    <t>Доставка и монтаж подов сифон ф 50</t>
  </si>
  <si>
    <t>Къртене на стара бетонова мивка</t>
  </si>
  <si>
    <t>Подмазване около врата</t>
  </si>
  <si>
    <t>Машинно подравняване и уплътняване на терен</t>
  </si>
  <si>
    <t>Направа на армирана бетонова настилка H=0,15м. с бетон B35 (C28/35), арматура ф 8 на полета 20/20 и дилатационна фуга на цялата дебелина на настилката с оставащи летви през 5м.</t>
  </si>
  <si>
    <t xml:space="preserve">Доставка и монтаж на PVC врата с р-ри 0,95/2,00м. </t>
  </si>
  <si>
    <t>единична мярка</t>
  </si>
  <si>
    <t>количество</t>
  </si>
  <si>
    <t>всичко за I+II+III+IV+V до        60 360 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</si>
</sst>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 wrapText="1"/>
    </xf>
    <xf numFmtId="2" fontId="1" fillId="3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2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2"/>
  <sheetViews>
    <sheetView tabSelected="1" topLeftCell="A79" workbookViewId="0">
      <selection activeCell="F65" sqref="F65:F86"/>
    </sheetView>
  </sheetViews>
  <sheetFormatPr defaultRowHeight="15" customHeight="1" x14ac:dyDescent="0.25"/>
  <cols>
    <col min="1" max="1" width="4.85546875" style="1" customWidth="1"/>
    <col min="2" max="2" width="36.5703125" style="1" customWidth="1"/>
    <col min="3" max="3" width="8.140625" style="1" customWidth="1"/>
    <col min="4" max="4" width="10.8554687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ht="15" customHeight="1" x14ac:dyDescent="0.25">
      <c r="A2" s="36" t="s">
        <v>73</v>
      </c>
      <c r="B2" s="36"/>
      <c r="C2" s="36"/>
      <c r="D2" s="36"/>
      <c r="E2" s="36"/>
      <c r="F2" s="36"/>
    </row>
    <row r="3" spans="1:6" ht="57" customHeight="1" x14ac:dyDescent="0.25">
      <c r="A3" s="36"/>
      <c r="B3" s="36"/>
      <c r="C3" s="36"/>
      <c r="D3" s="36"/>
      <c r="E3" s="36"/>
      <c r="F3" s="36"/>
    </row>
    <row r="5" spans="1:6" ht="38.25" x14ac:dyDescent="0.25">
      <c r="A5" s="12" t="s">
        <v>0</v>
      </c>
      <c r="B5" s="13" t="s">
        <v>1</v>
      </c>
      <c r="C5" s="12" t="s">
        <v>81</v>
      </c>
      <c r="D5" s="12" t="s">
        <v>82</v>
      </c>
      <c r="E5" s="12" t="s">
        <v>2</v>
      </c>
      <c r="F5" s="12" t="s">
        <v>3</v>
      </c>
    </row>
    <row r="6" spans="1:6" ht="25.5" x14ac:dyDescent="0.25">
      <c r="A6" s="2"/>
      <c r="B6" s="3" t="s">
        <v>25</v>
      </c>
      <c r="C6" s="4"/>
      <c r="D6" s="5"/>
      <c r="E6" s="5"/>
      <c r="F6" s="5"/>
    </row>
    <row r="7" spans="1:6" ht="25.5" x14ac:dyDescent="0.25">
      <c r="A7" s="2">
        <v>1</v>
      </c>
      <c r="B7" s="16" t="s">
        <v>78</v>
      </c>
      <c r="C7" s="14" t="s">
        <v>8</v>
      </c>
      <c r="D7" s="15">
        <v>450</v>
      </c>
      <c r="E7" s="21"/>
      <c r="F7" s="19">
        <f>ROUND(E7*D7,2)</f>
        <v>0</v>
      </c>
    </row>
    <row r="8" spans="1:6" ht="15" customHeight="1" x14ac:dyDescent="0.25">
      <c r="A8" s="2">
        <v>2</v>
      </c>
      <c r="B8" s="16" t="s">
        <v>26</v>
      </c>
      <c r="C8" s="14" t="s">
        <v>8</v>
      </c>
      <c r="D8" s="28">
        <v>90</v>
      </c>
      <c r="E8" s="21"/>
      <c r="F8" s="19">
        <f t="shared" ref="F8:F10" si="0">ROUND(E8*D8,2)</f>
        <v>0</v>
      </c>
    </row>
    <row r="9" spans="1:6" ht="76.5" x14ac:dyDescent="0.25">
      <c r="A9" s="2">
        <v>3</v>
      </c>
      <c r="B9" s="16" t="s">
        <v>79</v>
      </c>
      <c r="C9" s="14" t="s">
        <v>8</v>
      </c>
      <c r="D9" s="15">
        <v>420</v>
      </c>
      <c r="E9" s="21"/>
      <c r="F9" s="19">
        <f t="shared" si="0"/>
        <v>0</v>
      </c>
    </row>
    <row r="10" spans="1:6" ht="25.5" x14ac:dyDescent="0.25">
      <c r="A10" s="2">
        <v>4</v>
      </c>
      <c r="B10" s="16" t="s">
        <v>58</v>
      </c>
      <c r="C10" s="14" t="s">
        <v>9</v>
      </c>
      <c r="D10" s="15">
        <v>76.5</v>
      </c>
      <c r="E10" s="21"/>
      <c r="F10" s="19">
        <f t="shared" si="0"/>
        <v>0</v>
      </c>
    </row>
    <row r="11" spans="1:6" ht="15" customHeight="1" x14ac:dyDescent="0.25">
      <c r="A11" s="2"/>
      <c r="B11" s="4"/>
      <c r="C11" s="6"/>
      <c r="D11" s="4"/>
      <c r="E11" s="11" t="s">
        <v>5</v>
      </c>
      <c r="F11" s="18">
        <f>ROUNDUP(SUM(F7:F10),2)</f>
        <v>0</v>
      </c>
    </row>
    <row r="12" spans="1:6" ht="15" customHeight="1" x14ac:dyDescent="0.25">
      <c r="A12" s="2"/>
      <c r="B12" s="4"/>
      <c r="C12" s="6"/>
      <c r="D12" s="4"/>
      <c r="E12" s="11" t="s">
        <v>6</v>
      </c>
      <c r="F12" s="18">
        <f>ROUNDUP(F11*20/100,2)</f>
        <v>0</v>
      </c>
    </row>
    <row r="13" spans="1:6" ht="15" customHeight="1" x14ac:dyDescent="0.25">
      <c r="A13" s="2"/>
      <c r="B13" s="4"/>
      <c r="C13" s="33" t="s">
        <v>19</v>
      </c>
      <c r="D13" s="35"/>
      <c r="E13" s="34"/>
      <c r="F13" s="18">
        <f>ROUNDUP(F11+F12,2)</f>
        <v>0</v>
      </c>
    </row>
    <row r="14" spans="1:6" ht="38.25" x14ac:dyDescent="0.25">
      <c r="A14" s="2"/>
      <c r="B14" s="7" t="s">
        <v>24</v>
      </c>
      <c r="C14" s="6"/>
      <c r="D14" s="4"/>
      <c r="E14" s="5"/>
      <c r="F14" s="29"/>
    </row>
    <row r="15" spans="1:6" ht="51" x14ac:dyDescent="0.25">
      <c r="A15" s="2">
        <v>1</v>
      </c>
      <c r="B15" s="16" t="s">
        <v>57</v>
      </c>
      <c r="C15" s="14" t="s">
        <v>14</v>
      </c>
      <c r="D15" s="15">
        <v>200</v>
      </c>
      <c r="E15" s="21"/>
      <c r="F15" s="19">
        <f>ROUND(E15*D15,2)</f>
        <v>0</v>
      </c>
    </row>
    <row r="16" spans="1:6" ht="15" customHeight="1" x14ac:dyDescent="0.25">
      <c r="A16" s="2">
        <v>2</v>
      </c>
      <c r="B16" s="16" t="s">
        <v>27</v>
      </c>
      <c r="C16" s="14" t="s">
        <v>8</v>
      </c>
      <c r="D16" s="15">
        <v>16</v>
      </c>
      <c r="E16" s="21"/>
      <c r="F16" s="19">
        <f t="shared" ref="F16:F18" si="1">ROUND(E16*D16,2)</f>
        <v>0</v>
      </c>
    </row>
    <row r="17" spans="1:6" ht="25.5" x14ac:dyDescent="0.25">
      <c r="A17" s="2">
        <v>3</v>
      </c>
      <c r="B17" s="16" t="s">
        <v>74</v>
      </c>
      <c r="C17" s="14" t="s">
        <v>9</v>
      </c>
      <c r="D17" s="15">
        <v>3.8</v>
      </c>
      <c r="E17" s="21"/>
      <c r="F17" s="19">
        <f t="shared" si="1"/>
        <v>0</v>
      </c>
    </row>
    <row r="18" spans="1:6" ht="25.5" x14ac:dyDescent="0.25">
      <c r="A18" s="2">
        <v>4</v>
      </c>
      <c r="B18" s="16" t="s">
        <v>28</v>
      </c>
      <c r="C18" s="14" t="s">
        <v>13</v>
      </c>
      <c r="D18" s="15">
        <v>60</v>
      </c>
      <c r="E18" s="21"/>
      <c r="F18" s="19">
        <f t="shared" si="1"/>
        <v>0</v>
      </c>
    </row>
    <row r="19" spans="1:6" ht="15" customHeight="1" x14ac:dyDescent="0.25">
      <c r="A19" s="2"/>
      <c r="B19" s="4"/>
      <c r="C19" s="6"/>
      <c r="D19" s="4"/>
      <c r="E19" s="11" t="s">
        <v>5</v>
      </c>
      <c r="F19" s="18">
        <f>ROUNDUP(SUM(F15:F18),2)</f>
        <v>0</v>
      </c>
    </row>
    <row r="20" spans="1:6" ht="15" customHeight="1" x14ac:dyDescent="0.25">
      <c r="A20" s="2"/>
      <c r="B20" s="4"/>
      <c r="C20" s="6"/>
      <c r="D20" s="4"/>
      <c r="E20" s="11" t="s">
        <v>6</v>
      </c>
      <c r="F20" s="18">
        <f>ROUNDUP(F19*20/100,2)</f>
        <v>0</v>
      </c>
    </row>
    <row r="21" spans="1:6" ht="15" customHeight="1" x14ac:dyDescent="0.25">
      <c r="A21" s="2"/>
      <c r="B21" s="4"/>
      <c r="C21" s="33" t="s">
        <v>20</v>
      </c>
      <c r="D21" s="35"/>
      <c r="E21" s="34"/>
      <c r="F21" s="18">
        <f>ROUNDUP(F19+F20,2)</f>
        <v>0</v>
      </c>
    </row>
    <row r="22" spans="1:6" ht="12.75" x14ac:dyDescent="0.25">
      <c r="A22" s="2"/>
      <c r="B22" s="7" t="s">
        <v>29</v>
      </c>
      <c r="C22" s="6"/>
      <c r="D22" s="5"/>
      <c r="E22" s="5"/>
      <c r="F22" s="19"/>
    </row>
    <row r="23" spans="1:6" ht="14.25" x14ac:dyDescent="0.25">
      <c r="A23" s="2">
        <v>1</v>
      </c>
      <c r="B23" s="4" t="s">
        <v>11</v>
      </c>
      <c r="C23" s="14" t="s">
        <v>8</v>
      </c>
      <c r="D23" s="5">
        <v>20</v>
      </c>
      <c r="E23" s="5"/>
      <c r="F23" s="19">
        <f>ROUND(E23*D23,2)</f>
        <v>0</v>
      </c>
    </row>
    <row r="24" spans="1:6" ht="25.5" x14ac:dyDescent="0.25">
      <c r="A24" s="2">
        <v>2</v>
      </c>
      <c r="B24" s="16" t="s">
        <v>62</v>
      </c>
      <c r="C24" s="14" t="s">
        <v>8</v>
      </c>
      <c r="D24" s="28">
        <v>10</v>
      </c>
      <c r="E24" s="17"/>
      <c r="F24" s="19">
        <f t="shared" ref="F24:F46" si="2">ROUND(E24*D24,2)</f>
        <v>0</v>
      </c>
    </row>
    <row r="25" spans="1:6" ht="51" x14ac:dyDescent="0.25">
      <c r="A25" s="2">
        <v>3</v>
      </c>
      <c r="B25" s="16" t="s">
        <v>64</v>
      </c>
      <c r="C25" s="14" t="s">
        <v>14</v>
      </c>
      <c r="D25" s="28">
        <v>10</v>
      </c>
      <c r="E25" s="21"/>
      <c r="F25" s="19">
        <f t="shared" si="2"/>
        <v>0</v>
      </c>
    </row>
    <row r="26" spans="1:6" ht="14.25" x14ac:dyDescent="0.25">
      <c r="A26" s="2">
        <v>4</v>
      </c>
      <c r="B26" s="16" t="s">
        <v>63</v>
      </c>
      <c r="C26" s="14" t="s">
        <v>8</v>
      </c>
      <c r="D26" s="28">
        <v>10</v>
      </c>
      <c r="E26" s="21"/>
      <c r="F26" s="19">
        <f t="shared" si="2"/>
        <v>0</v>
      </c>
    </row>
    <row r="27" spans="1:6" ht="25.5" x14ac:dyDescent="0.25">
      <c r="A27" s="2">
        <v>5</v>
      </c>
      <c r="B27" s="25" t="s">
        <v>66</v>
      </c>
      <c r="C27" s="14" t="s">
        <v>4</v>
      </c>
      <c r="D27" s="15">
        <v>2</v>
      </c>
      <c r="E27" s="21"/>
      <c r="F27" s="19">
        <f t="shared" si="2"/>
        <v>0</v>
      </c>
    </row>
    <row r="28" spans="1:6" ht="25.5" x14ac:dyDescent="0.25">
      <c r="A28" s="2">
        <v>6</v>
      </c>
      <c r="B28" s="20" t="s">
        <v>10</v>
      </c>
      <c r="C28" s="14" t="s">
        <v>8</v>
      </c>
      <c r="D28" s="15">
        <v>15</v>
      </c>
      <c r="E28" s="21"/>
      <c r="F28" s="19">
        <f t="shared" si="2"/>
        <v>0</v>
      </c>
    </row>
    <row r="29" spans="1:6" ht="38.25" x14ac:dyDescent="0.25">
      <c r="A29" s="2">
        <v>7</v>
      </c>
      <c r="B29" s="24" t="s">
        <v>12</v>
      </c>
      <c r="C29" s="14" t="s">
        <v>8</v>
      </c>
      <c r="D29" s="15">
        <v>15</v>
      </c>
      <c r="E29" s="21"/>
      <c r="F29" s="19">
        <f t="shared" si="2"/>
        <v>0</v>
      </c>
    </row>
    <row r="30" spans="1:6" ht="15" customHeight="1" x14ac:dyDescent="0.25">
      <c r="A30" s="2">
        <v>8</v>
      </c>
      <c r="B30" s="25" t="s">
        <v>65</v>
      </c>
      <c r="C30" s="14" t="s">
        <v>4</v>
      </c>
      <c r="D30" s="26">
        <v>2</v>
      </c>
      <c r="E30" s="27"/>
      <c r="F30" s="19">
        <f t="shared" si="2"/>
        <v>0</v>
      </c>
    </row>
    <row r="31" spans="1:6" ht="15" customHeight="1" x14ac:dyDescent="0.25">
      <c r="A31" s="2">
        <v>9</v>
      </c>
      <c r="B31" s="25" t="s">
        <v>76</v>
      </c>
      <c r="C31" s="14" t="s">
        <v>4</v>
      </c>
      <c r="D31" s="26">
        <v>1</v>
      </c>
      <c r="E31" s="27"/>
      <c r="F31" s="19">
        <f t="shared" si="2"/>
        <v>0</v>
      </c>
    </row>
    <row r="32" spans="1:6" ht="15" customHeight="1" x14ac:dyDescent="0.25">
      <c r="A32" s="2">
        <v>10</v>
      </c>
      <c r="B32" s="8" t="s">
        <v>17</v>
      </c>
      <c r="C32" s="14" t="s">
        <v>8</v>
      </c>
      <c r="D32" s="10">
        <v>5</v>
      </c>
      <c r="E32" s="10"/>
      <c r="F32" s="19">
        <f t="shared" si="2"/>
        <v>0</v>
      </c>
    </row>
    <row r="33" spans="1:6" ht="25.5" x14ac:dyDescent="0.25">
      <c r="A33" s="2">
        <v>11</v>
      </c>
      <c r="B33" s="16" t="s">
        <v>69</v>
      </c>
      <c r="C33" s="14" t="s">
        <v>8</v>
      </c>
      <c r="D33" s="28">
        <v>5</v>
      </c>
      <c r="E33" s="17"/>
      <c r="F33" s="19">
        <f t="shared" si="2"/>
        <v>0</v>
      </c>
    </row>
    <row r="34" spans="1:6" ht="25.5" x14ac:dyDescent="0.25">
      <c r="A34" s="2">
        <v>12</v>
      </c>
      <c r="B34" s="16" t="s">
        <v>70</v>
      </c>
      <c r="C34" s="14" t="s">
        <v>14</v>
      </c>
      <c r="D34" s="28">
        <v>12</v>
      </c>
      <c r="E34" s="17"/>
      <c r="F34" s="19">
        <f t="shared" si="2"/>
        <v>0</v>
      </c>
    </row>
    <row r="35" spans="1:6" ht="15" customHeight="1" x14ac:dyDescent="0.25">
      <c r="A35" s="2">
        <v>13</v>
      </c>
      <c r="B35" s="22" t="s">
        <v>34</v>
      </c>
      <c r="C35" s="14" t="s">
        <v>8</v>
      </c>
      <c r="D35" s="23">
        <v>3</v>
      </c>
      <c r="E35" s="21"/>
      <c r="F35" s="19">
        <f t="shared" si="2"/>
        <v>0</v>
      </c>
    </row>
    <row r="36" spans="1:6" ht="15" customHeight="1" x14ac:dyDescent="0.25">
      <c r="A36" s="2">
        <v>14</v>
      </c>
      <c r="B36" s="22" t="s">
        <v>68</v>
      </c>
      <c r="C36" s="14" t="s">
        <v>14</v>
      </c>
      <c r="D36" s="23">
        <v>6</v>
      </c>
      <c r="E36" s="21"/>
      <c r="F36" s="19">
        <f t="shared" si="2"/>
        <v>0</v>
      </c>
    </row>
    <row r="37" spans="1:6" ht="25.5" x14ac:dyDescent="0.25">
      <c r="A37" s="2">
        <v>15</v>
      </c>
      <c r="B37" s="16" t="s">
        <v>39</v>
      </c>
      <c r="C37" s="14" t="s">
        <v>14</v>
      </c>
      <c r="D37" s="23">
        <v>6</v>
      </c>
      <c r="E37" s="21"/>
      <c r="F37" s="19">
        <f t="shared" si="2"/>
        <v>0</v>
      </c>
    </row>
    <row r="38" spans="1:6" ht="25.5" x14ac:dyDescent="0.25">
      <c r="A38" s="2">
        <v>16</v>
      </c>
      <c r="B38" s="16" t="s">
        <v>38</v>
      </c>
      <c r="C38" s="14" t="s">
        <v>14</v>
      </c>
      <c r="D38" s="15">
        <v>4</v>
      </c>
      <c r="E38" s="21"/>
      <c r="F38" s="19">
        <f t="shared" si="2"/>
        <v>0</v>
      </c>
    </row>
    <row r="39" spans="1:6" ht="25.5" x14ac:dyDescent="0.25">
      <c r="A39" s="2">
        <v>17</v>
      </c>
      <c r="B39" s="16" t="s">
        <v>67</v>
      </c>
      <c r="C39" s="14" t="s">
        <v>8</v>
      </c>
      <c r="D39" s="15">
        <v>6</v>
      </c>
      <c r="E39" s="21"/>
      <c r="F39" s="19">
        <f t="shared" si="2"/>
        <v>0</v>
      </c>
    </row>
    <row r="40" spans="1:6" ht="38.25" x14ac:dyDescent="0.25">
      <c r="A40" s="2">
        <v>18</v>
      </c>
      <c r="B40" s="16" t="s">
        <v>71</v>
      </c>
      <c r="C40" s="14" t="s">
        <v>4</v>
      </c>
      <c r="D40" s="15">
        <v>1</v>
      </c>
      <c r="E40" s="21"/>
      <c r="F40" s="19">
        <f t="shared" si="2"/>
        <v>0</v>
      </c>
    </row>
    <row r="41" spans="1:6" ht="12.75" x14ac:dyDescent="0.25">
      <c r="A41" s="2">
        <v>19</v>
      </c>
      <c r="B41" s="16" t="s">
        <v>59</v>
      </c>
      <c r="C41" s="14" t="s">
        <v>4</v>
      </c>
      <c r="D41" s="15">
        <v>1</v>
      </c>
      <c r="E41" s="21"/>
      <c r="F41" s="19">
        <f t="shared" si="2"/>
        <v>0</v>
      </c>
    </row>
    <row r="42" spans="1:6" ht="12.75" x14ac:dyDescent="0.25">
      <c r="A42" s="2">
        <v>20</v>
      </c>
      <c r="B42" s="16" t="s">
        <v>60</v>
      </c>
      <c r="C42" s="14" t="s">
        <v>4</v>
      </c>
      <c r="D42" s="15">
        <v>1</v>
      </c>
      <c r="E42" s="21"/>
      <c r="F42" s="19">
        <f t="shared" si="2"/>
        <v>0</v>
      </c>
    </row>
    <row r="43" spans="1:6" ht="25.5" x14ac:dyDescent="0.25">
      <c r="A43" s="2">
        <v>21</v>
      </c>
      <c r="B43" s="16" t="s">
        <v>72</v>
      </c>
      <c r="C43" s="14" t="s">
        <v>4</v>
      </c>
      <c r="D43" s="15">
        <v>1</v>
      </c>
      <c r="E43" s="21"/>
      <c r="F43" s="19">
        <f t="shared" si="2"/>
        <v>0</v>
      </c>
    </row>
    <row r="44" spans="1:6" ht="12.75" x14ac:dyDescent="0.25">
      <c r="A44" s="2">
        <v>22</v>
      </c>
      <c r="B44" s="16" t="s">
        <v>7</v>
      </c>
      <c r="C44" s="14" t="s">
        <v>4</v>
      </c>
      <c r="D44" s="15">
        <v>1</v>
      </c>
      <c r="E44" s="21"/>
      <c r="F44" s="19">
        <f t="shared" si="2"/>
        <v>0</v>
      </c>
    </row>
    <row r="45" spans="1:6" ht="25.5" x14ac:dyDescent="0.25">
      <c r="A45" s="2">
        <v>23</v>
      </c>
      <c r="B45" s="8" t="s">
        <v>80</v>
      </c>
      <c r="C45" s="14" t="s">
        <v>4</v>
      </c>
      <c r="D45" s="10">
        <v>1</v>
      </c>
      <c r="E45" s="10"/>
      <c r="F45" s="19">
        <f t="shared" si="2"/>
        <v>0</v>
      </c>
    </row>
    <row r="46" spans="1:6" ht="14.25" x14ac:dyDescent="0.25">
      <c r="A46" s="2">
        <v>24</v>
      </c>
      <c r="B46" s="8" t="s">
        <v>77</v>
      </c>
      <c r="C46" s="14" t="s">
        <v>14</v>
      </c>
      <c r="D46" s="10">
        <v>10</v>
      </c>
      <c r="E46" s="10"/>
      <c r="F46" s="19">
        <f t="shared" si="2"/>
        <v>0</v>
      </c>
    </row>
    <row r="47" spans="1:6" ht="15" customHeight="1" x14ac:dyDescent="0.25">
      <c r="A47" s="2"/>
      <c r="B47" s="4"/>
      <c r="C47" s="6"/>
      <c r="D47" s="4"/>
      <c r="E47" s="11" t="s">
        <v>5</v>
      </c>
      <c r="F47" s="18">
        <f>ROUNDUP(SUM(F23:F46),2)</f>
        <v>0</v>
      </c>
    </row>
    <row r="48" spans="1:6" ht="15" customHeight="1" x14ac:dyDescent="0.25">
      <c r="A48" s="2"/>
      <c r="B48" s="4"/>
      <c r="C48" s="6"/>
      <c r="D48" s="4"/>
      <c r="E48" s="11" t="s">
        <v>6</v>
      </c>
      <c r="F48" s="18">
        <f>ROUNDUP(F47*20/100,2)</f>
        <v>0</v>
      </c>
    </row>
    <row r="49" spans="1:6" ht="15" customHeight="1" x14ac:dyDescent="0.25">
      <c r="A49" s="2"/>
      <c r="B49" s="4"/>
      <c r="C49" s="33" t="s">
        <v>21</v>
      </c>
      <c r="D49" s="35"/>
      <c r="E49" s="34"/>
      <c r="F49" s="18">
        <f>ROUNDUP(F47+F48,2)</f>
        <v>0</v>
      </c>
    </row>
    <row r="50" spans="1:6" ht="38.25" x14ac:dyDescent="0.25">
      <c r="A50" s="2"/>
      <c r="B50" s="7" t="s">
        <v>30</v>
      </c>
      <c r="C50" s="6"/>
      <c r="D50" s="5"/>
      <c r="E50" s="5"/>
      <c r="F50" s="19"/>
    </row>
    <row r="51" spans="1:6" ht="15" customHeight="1" x14ac:dyDescent="0.25">
      <c r="A51" s="2">
        <v>1</v>
      </c>
      <c r="B51" s="16" t="s">
        <v>48</v>
      </c>
      <c r="C51" s="14" t="s">
        <v>4</v>
      </c>
      <c r="D51" s="15">
        <v>1</v>
      </c>
      <c r="E51" s="21"/>
      <c r="F51" s="30">
        <f>ROUND(E51*D51,2)</f>
        <v>0</v>
      </c>
    </row>
    <row r="52" spans="1:6" ht="15" customHeight="1" x14ac:dyDescent="0.25">
      <c r="A52" s="2">
        <v>2</v>
      </c>
      <c r="B52" s="16" t="s">
        <v>49</v>
      </c>
      <c r="C52" s="14" t="s">
        <v>4</v>
      </c>
      <c r="D52" s="15">
        <v>2</v>
      </c>
      <c r="E52" s="21"/>
      <c r="F52" s="30">
        <f t="shared" ref="F52:F60" si="3">ROUND(E52*D52,2)</f>
        <v>0</v>
      </c>
    </row>
    <row r="53" spans="1:6" ht="15" customHeight="1" x14ac:dyDescent="0.25">
      <c r="A53" s="2">
        <v>3</v>
      </c>
      <c r="B53" s="16" t="s">
        <v>50</v>
      </c>
      <c r="C53" s="14" t="s">
        <v>4</v>
      </c>
      <c r="D53" s="15">
        <v>1</v>
      </c>
      <c r="E53" s="21"/>
      <c r="F53" s="30">
        <f t="shared" si="3"/>
        <v>0</v>
      </c>
    </row>
    <row r="54" spans="1:6" ht="15" customHeight="1" x14ac:dyDescent="0.25">
      <c r="A54" s="2">
        <v>4</v>
      </c>
      <c r="B54" s="16" t="s">
        <v>54</v>
      </c>
      <c r="C54" s="14" t="s">
        <v>4</v>
      </c>
      <c r="D54" s="15">
        <v>1</v>
      </c>
      <c r="E54" s="21"/>
      <c r="F54" s="30">
        <f t="shared" si="3"/>
        <v>0</v>
      </c>
    </row>
    <row r="55" spans="1:6" ht="15" customHeight="1" x14ac:dyDescent="0.25">
      <c r="A55" s="2">
        <v>5</v>
      </c>
      <c r="B55" s="16" t="s">
        <v>16</v>
      </c>
      <c r="C55" s="14" t="s">
        <v>8</v>
      </c>
      <c r="D55" s="15">
        <v>40</v>
      </c>
      <c r="E55" s="21"/>
      <c r="F55" s="30">
        <f t="shared" si="3"/>
        <v>0</v>
      </c>
    </row>
    <row r="56" spans="1:6" ht="38.25" x14ac:dyDescent="0.25">
      <c r="A56" s="2">
        <v>6</v>
      </c>
      <c r="B56" s="16" t="s">
        <v>55</v>
      </c>
      <c r="C56" s="14" t="s">
        <v>9</v>
      </c>
      <c r="D56" s="15">
        <v>6.5</v>
      </c>
      <c r="E56" s="21"/>
      <c r="F56" s="30">
        <f t="shared" si="3"/>
        <v>0</v>
      </c>
    </row>
    <row r="57" spans="1:6" ht="15" customHeight="1" x14ac:dyDescent="0.25">
      <c r="A57" s="2">
        <v>7</v>
      </c>
      <c r="B57" s="16" t="s">
        <v>51</v>
      </c>
      <c r="C57" s="14" t="s">
        <v>4</v>
      </c>
      <c r="D57" s="15">
        <v>1</v>
      </c>
      <c r="E57" s="21"/>
      <c r="F57" s="30">
        <f t="shared" si="3"/>
        <v>0</v>
      </c>
    </row>
    <row r="58" spans="1:6" ht="15" customHeight="1" x14ac:dyDescent="0.25">
      <c r="A58" s="2">
        <v>8</v>
      </c>
      <c r="B58" s="16" t="s">
        <v>52</v>
      </c>
      <c r="C58" s="14" t="s">
        <v>4</v>
      </c>
      <c r="D58" s="15">
        <v>2</v>
      </c>
      <c r="E58" s="21"/>
      <c r="F58" s="30">
        <f t="shared" si="3"/>
        <v>0</v>
      </c>
    </row>
    <row r="59" spans="1:6" ht="15" customHeight="1" x14ac:dyDescent="0.25">
      <c r="A59" s="2">
        <v>9</v>
      </c>
      <c r="B59" s="16" t="s">
        <v>53</v>
      </c>
      <c r="C59" s="14" t="s">
        <v>4</v>
      </c>
      <c r="D59" s="15">
        <v>1</v>
      </c>
      <c r="E59" s="21"/>
      <c r="F59" s="30">
        <f t="shared" si="3"/>
        <v>0</v>
      </c>
    </row>
    <row r="60" spans="1:6" ht="38.25" x14ac:dyDescent="0.25">
      <c r="A60" s="2">
        <v>10</v>
      </c>
      <c r="B60" s="16" t="s">
        <v>56</v>
      </c>
      <c r="C60" s="14" t="s">
        <v>8</v>
      </c>
      <c r="D60" s="15">
        <v>12</v>
      </c>
      <c r="E60" s="21"/>
      <c r="F60" s="30">
        <f t="shared" si="3"/>
        <v>0</v>
      </c>
    </row>
    <row r="61" spans="1:6" ht="15" customHeight="1" x14ac:dyDescent="0.25">
      <c r="A61" s="2"/>
      <c r="B61" s="4"/>
      <c r="C61" s="6"/>
      <c r="D61" s="4"/>
      <c r="E61" s="11" t="s">
        <v>5</v>
      </c>
      <c r="F61" s="18">
        <f>ROUNDUP(SUM(F51:F60),2)</f>
        <v>0</v>
      </c>
    </row>
    <row r="62" spans="1:6" ht="15" customHeight="1" x14ac:dyDescent="0.25">
      <c r="A62" s="2"/>
      <c r="B62" s="4"/>
      <c r="C62" s="6"/>
      <c r="D62" s="4"/>
      <c r="E62" s="11" t="s">
        <v>6</v>
      </c>
      <c r="F62" s="18">
        <f>ROUNDUP(F61*20/100,2)</f>
        <v>0</v>
      </c>
    </row>
    <row r="63" spans="1:6" ht="15" customHeight="1" x14ac:dyDescent="0.25">
      <c r="A63" s="2"/>
      <c r="B63" s="4"/>
      <c r="C63" s="33" t="s">
        <v>22</v>
      </c>
      <c r="D63" s="35"/>
      <c r="E63" s="34"/>
      <c r="F63" s="18">
        <f>ROUNDUP(F61+F62,2)</f>
        <v>0</v>
      </c>
    </row>
    <row r="64" spans="1:6" ht="25.5" x14ac:dyDescent="0.25">
      <c r="A64" s="2"/>
      <c r="B64" s="7" t="s">
        <v>31</v>
      </c>
      <c r="C64" s="9"/>
      <c r="D64" s="10"/>
      <c r="E64" s="10"/>
      <c r="F64" s="30"/>
    </row>
    <row r="65" spans="1:6" ht="25.5" x14ac:dyDescent="0.25">
      <c r="A65" s="2">
        <v>1</v>
      </c>
      <c r="B65" s="16" t="s">
        <v>32</v>
      </c>
      <c r="C65" s="14" t="s">
        <v>8</v>
      </c>
      <c r="D65" s="15">
        <v>300</v>
      </c>
      <c r="E65" s="21"/>
      <c r="F65" s="30">
        <f>ROUND(E65*D65,2)</f>
        <v>0</v>
      </c>
    </row>
    <row r="66" spans="1:6" ht="15" customHeight="1" x14ac:dyDescent="0.25">
      <c r="A66" s="2">
        <v>2</v>
      </c>
      <c r="B66" s="16" t="s">
        <v>18</v>
      </c>
      <c r="C66" s="14" t="s">
        <v>9</v>
      </c>
      <c r="D66" s="15">
        <v>20</v>
      </c>
      <c r="E66" s="21"/>
      <c r="F66" s="30">
        <f t="shared" ref="F66:F86" si="4">ROUND(E66*D66,2)</f>
        <v>0</v>
      </c>
    </row>
    <row r="67" spans="1:6" ht="25.5" x14ac:dyDescent="0.25">
      <c r="A67" s="2">
        <v>3</v>
      </c>
      <c r="B67" s="16" t="s">
        <v>47</v>
      </c>
      <c r="C67" s="14" t="s">
        <v>8</v>
      </c>
      <c r="D67" s="15">
        <v>300</v>
      </c>
      <c r="E67" s="21"/>
      <c r="F67" s="30">
        <f t="shared" si="4"/>
        <v>0</v>
      </c>
    </row>
    <row r="68" spans="1:6" ht="15" customHeight="1" x14ac:dyDescent="0.25">
      <c r="A68" s="2"/>
      <c r="B68" s="32" t="s">
        <v>33</v>
      </c>
      <c r="C68" s="14"/>
      <c r="D68" s="15"/>
      <c r="E68" s="21"/>
      <c r="F68" s="30">
        <f t="shared" si="4"/>
        <v>0</v>
      </c>
    </row>
    <row r="69" spans="1:6" ht="15" customHeight="1" x14ac:dyDescent="0.25">
      <c r="A69" s="2">
        <v>1</v>
      </c>
      <c r="B69" s="16" t="s">
        <v>7</v>
      </c>
      <c r="C69" s="14" t="s">
        <v>4</v>
      </c>
      <c r="D69" s="15">
        <v>4</v>
      </c>
      <c r="E69" s="21"/>
      <c r="F69" s="30">
        <f t="shared" si="4"/>
        <v>0</v>
      </c>
    </row>
    <row r="70" spans="1:6" ht="15" customHeight="1" x14ac:dyDescent="0.25">
      <c r="A70" s="2">
        <v>2</v>
      </c>
      <c r="B70" s="16" t="s">
        <v>34</v>
      </c>
      <c r="C70" s="14" t="s">
        <v>8</v>
      </c>
      <c r="D70" s="15">
        <v>24</v>
      </c>
      <c r="E70" s="21"/>
      <c r="F70" s="30">
        <f t="shared" si="4"/>
        <v>0</v>
      </c>
    </row>
    <row r="71" spans="1:6" ht="15" customHeight="1" x14ac:dyDescent="0.25">
      <c r="A71" s="2">
        <v>3</v>
      </c>
      <c r="B71" s="16" t="s">
        <v>35</v>
      </c>
      <c r="C71" s="14" t="s">
        <v>4</v>
      </c>
      <c r="D71" s="15">
        <v>2</v>
      </c>
      <c r="E71" s="21"/>
      <c r="F71" s="30">
        <f t="shared" si="4"/>
        <v>0</v>
      </c>
    </row>
    <row r="72" spans="1:6" ht="25.5" x14ac:dyDescent="0.25">
      <c r="A72" s="2">
        <v>4</v>
      </c>
      <c r="B72" s="16" t="s">
        <v>36</v>
      </c>
      <c r="C72" s="14" t="s">
        <v>14</v>
      </c>
      <c r="D72" s="15">
        <v>40</v>
      </c>
      <c r="E72" s="21"/>
      <c r="F72" s="30">
        <f t="shared" si="4"/>
        <v>0</v>
      </c>
    </row>
    <row r="73" spans="1:6" ht="25.5" x14ac:dyDescent="0.25">
      <c r="A73" s="2">
        <v>5</v>
      </c>
      <c r="B73" s="16" t="s">
        <v>37</v>
      </c>
      <c r="C73" s="14" t="s">
        <v>14</v>
      </c>
      <c r="D73" s="15">
        <v>12</v>
      </c>
      <c r="E73" s="21"/>
      <c r="F73" s="30">
        <f t="shared" si="4"/>
        <v>0</v>
      </c>
    </row>
    <row r="74" spans="1:6" ht="25.5" x14ac:dyDescent="0.25">
      <c r="A74" s="2">
        <v>6</v>
      </c>
      <c r="B74" s="16" t="s">
        <v>38</v>
      </c>
      <c r="C74" s="14" t="s">
        <v>14</v>
      </c>
      <c r="D74" s="15">
        <v>12</v>
      </c>
      <c r="E74" s="21"/>
      <c r="F74" s="30">
        <f t="shared" si="4"/>
        <v>0</v>
      </c>
    </row>
    <row r="75" spans="1:6" ht="25.5" x14ac:dyDescent="0.25">
      <c r="A75" s="2">
        <v>7</v>
      </c>
      <c r="B75" s="16" t="s">
        <v>39</v>
      </c>
      <c r="C75" s="14" t="s">
        <v>14</v>
      </c>
      <c r="D75" s="15">
        <v>36</v>
      </c>
      <c r="E75" s="21"/>
      <c r="F75" s="30">
        <f t="shared" si="4"/>
        <v>0</v>
      </c>
    </row>
    <row r="76" spans="1:6" ht="15" customHeight="1" x14ac:dyDescent="0.25">
      <c r="A76" s="2">
        <v>8</v>
      </c>
      <c r="B76" s="16" t="s">
        <v>40</v>
      </c>
      <c r="C76" s="14" t="s">
        <v>8</v>
      </c>
      <c r="D76" s="15">
        <v>31</v>
      </c>
      <c r="E76" s="21"/>
      <c r="F76" s="30">
        <f t="shared" si="4"/>
        <v>0</v>
      </c>
    </row>
    <row r="77" spans="1:6" ht="15" customHeight="1" x14ac:dyDescent="0.25">
      <c r="A77" s="2">
        <v>9</v>
      </c>
      <c r="B77" s="16" t="s">
        <v>41</v>
      </c>
      <c r="C77" s="14" t="s">
        <v>8</v>
      </c>
      <c r="D77" s="15">
        <v>6</v>
      </c>
      <c r="E77" s="21"/>
      <c r="F77" s="30">
        <f t="shared" si="4"/>
        <v>0</v>
      </c>
    </row>
    <row r="78" spans="1:6" ht="15" customHeight="1" x14ac:dyDescent="0.25">
      <c r="A78" s="2">
        <v>10</v>
      </c>
      <c r="B78" s="16" t="s">
        <v>75</v>
      </c>
      <c r="C78" s="14" t="s">
        <v>4</v>
      </c>
      <c r="D78" s="15">
        <v>2</v>
      </c>
      <c r="E78" s="21"/>
      <c r="F78" s="30">
        <f t="shared" si="4"/>
        <v>0</v>
      </c>
    </row>
    <row r="79" spans="1:6" ht="25.5" x14ac:dyDescent="0.25">
      <c r="A79" s="2">
        <v>11</v>
      </c>
      <c r="B79" s="16" t="s">
        <v>42</v>
      </c>
      <c r="C79" s="14" t="s">
        <v>4</v>
      </c>
      <c r="D79" s="15">
        <v>2</v>
      </c>
      <c r="E79" s="21"/>
      <c r="F79" s="30">
        <f t="shared" si="4"/>
        <v>0</v>
      </c>
    </row>
    <row r="80" spans="1:6" ht="25.5" x14ac:dyDescent="0.25">
      <c r="A80" s="2">
        <v>12</v>
      </c>
      <c r="B80" s="16" t="s">
        <v>43</v>
      </c>
      <c r="C80" s="14" t="s">
        <v>4</v>
      </c>
      <c r="D80" s="15">
        <v>2</v>
      </c>
      <c r="E80" s="21"/>
      <c r="F80" s="30">
        <f t="shared" si="4"/>
        <v>0</v>
      </c>
    </row>
    <row r="81" spans="1:6" ht="25.5" x14ac:dyDescent="0.25">
      <c r="A81" s="2">
        <v>13</v>
      </c>
      <c r="B81" s="16" t="s">
        <v>44</v>
      </c>
      <c r="C81" s="14" t="s">
        <v>4</v>
      </c>
      <c r="D81" s="15">
        <v>2</v>
      </c>
      <c r="E81" s="21"/>
      <c r="F81" s="30">
        <f t="shared" si="4"/>
        <v>0</v>
      </c>
    </row>
    <row r="82" spans="1:6" ht="15" customHeight="1" x14ac:dyDescent="0.25">
      <c r="A82" s="2">
        <v>14</v>
      </c>
      <c r="B82" s="16" t="s">
        <v>45</v>
      </c>
      <c r="C82" s="14" t="s">
        <v>4</v>
      </c>
      <c r="D82" s="15">
        <v>2</v>
      </c>
      <c r="E82" s="21"/>
      <c r="F82" s="30">
        <f t="shared" si="4"/>
        <v>0</v>
      </c>
    </row>
    <row r="83" spans="1:6" ht="15" customHeight="1" x14ac:dyDescent="0.25">
      <c r="A83" s="2">
        <v>15</v>
      </c>
      <c r="B83" s="16" t="s">
        <v>59</v>
      </c>
      <c r="C83" s="14" t="s">
        <v>4</v>
      </c>
      <c r="D83" s="15">
        <v>2</v>
      </c>
      <c r="E83" s="21"/>
      <c r="F83" s="30">
        <f t="shared" si="4"/>
        <v>0</v>
      </c>
    </row>
    <row r="84" spans="1:6" ht="15" customHeight="1" x14ac:dyDescent="0.25">
      <c r="A84" s="2">
        <v>16</v>
      </c>
      <c r="B84" s="16" t="s">
        <v>60</v>
      </c>
      <c r="C84" s="14" t="s">
        <v>4</v>
      </c>
      <c r="D84" s="15">
        <v>4</v>
      </c>
      <c r="E84" s="21"/>
      <c r="F84" s="30">
        <f t="shared" si="4"/>
        <v>0</v>
      </c>
    </row>
    <row r="85" spans="1:6" ht="25.5" x14ac:dyDescent="0.25">
      <c r="A85" s="2">
        <v>17</v>
      </c>
      <c r="B85" s="16" t="s">
        <v>61</v>
      </c>
      <c r="C85" s="14" t="s">
        <v>4</v>
      </c>
      <c r="D85" s="15">
        <v>4</v>
      </c>
      <c r="E85" s="21"/>
      <c r="F85" s="30">
        <f t="shared" si="4"/>
        <v>0</v>
      </c>
    </row>
    <row r="86" spans="1:6" ht="25.5" x14ac:dyDescent="0.25">
      <c r="A86" s="2">
        <v>18</v>
      </c>
      <c r="B86" s="16" t="s">
        <v>46</v>
      </c>
      <c r="C86" s="14" t="s">
        <v>4</v>
      </c>
      <c r="D86" s="15">
        <v>4</v>
      </c>
      <c r="E86" s="21"/>
      <c r="F86" s="30">
        <f t="shared" si="4"/>
        <v>0</v>
      </c>
    </row>
    <row r="87" spans="1:6" ht="15" customHeight="1" x14ac:dyDescent="0.25">
      <c r="A87" s="2"/>
      <c r="B87" s="4"/>
      <c r="C87" s="6"/>
      <c r="D87" s="4"/>
      <c r="E87" s="11" t="s">
        <v>5</v>
      </c>
      <c r="F87" s="18">
        <f>ROUNDUP(SUM(F65:F86),2)</f>
        <v>0</v>
      </c>
    </row>
    <row r="88" spans="1:6" ht="15" customHeight="1" x14ac:dyDescent="0.25">
      <c r="A88" s="2"/>
      <c r="B88" s="4"/>
      <c r="C88" s="6"/>
      <c r="D88" s="4"/>
      <c r="E88" s="11" t="s">
        <v>6</v>
      </c>
      <c r="F88" s="18">
        <f>ROUNDUP(F87*20/100,2)</f>
        <v>0</v>
      </c>
    </row>
    <row r="89" spans="1:6" ht="15" customHeight="1" x14ac:dyDescent="0.25">
      <c r="A89" s="2"/>
      <c r="B89" s="4"/>
      <c r="C89" s="33" t="s">
        <v>23</v>
      </c>
      <c r="D89" s="35"/>
      <c r="E89" s="34"/>
      <c r="F89" s="18">
        <f>ROUNDUP(F87+F88,2)</f>
        <v>0</v>
      </c>
    </row>
    <row r="90" spans="1:6" ht="27.75" customHeight="1" x14ac:dyDescent="0.25">
      <c r="A90" s="2"/>
      <c r="B90" s="4"/>
      <c r="C90" s="31"/>
      <c r="D90" s="33" t="s">
        <v>15</v>
      </c>
      <c r="E90" s="34"/>
      <c r="F90" s="18">
        <f>ROUNDUP(F87+F61+F47+F19+F11,2)</f>
        <v>0</v>
      </c>
    </row>
    <row r="91" spans="1:6" ht="15" customHeight="1" x14ac:dyDescent="0.25">
      <c r="A91" s="2"/>
      <c r="B91" s="4"/>
      <c r="C91" s="31"/>
      <c r="D91" s="31"/>
      <c r="E91" s="11" t="s">
        <v>6</v>
      </c>
      <c r="F91" s="18">
        <f>ROUNDUP(F90*20/100,2)</f>
        <v>0</v>
      </c>
    </row>
    <row r="92" spans="1:6" ht="27" customHeight="1" x14ac:dyDescent="0.25">
      <c r="A92" s="2"/>
      <c r="B92" s="4"/>
      <c r="C92" s="33" t="s">
        <v>83</v>
      </c>
      <c r="D92" s="35"/>
      <c r="E92" s="34"/>
      <c r="F92" s="18">
        <f>ROUNDUP(F90+F91,2)</f>
        <v>0</v>
      </c>
    </row>
  </sheetData>
  <mergeCells count="8">
    <mergeCell ref="D90:E90"/>
    <mergeCell ref="C92:E92"/>
    <mergeCell ref="A2:F3"/>
    <mergeCell ref="C13:E13"/>
    <mergeCell ref="C21:E21"/>
    <mergeCell ref="C63:E63"/>
    <mergeCell ref="C89:E89"/>
    <mergeCell ref="C49:E4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2019-03-15T07:43:33Z</dcterms:modified>
</cp:coreProperties>
</file>